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604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0" i="1" l="1"/>
  <c r="H21" i="1"/>
  <c r="H22" i="1"/>
  <c r="H19" i="1"/>
  <c r="H16" i="1"/>
  <c r="H17" i="1"/>
  <c r="H15" i="1"/>
  <c r="T20" i="1" l="1"/>
  <c r="I20" i="1"/>
  <c r="J20" i="1"/>
  <c r="L20" i="1"/>
  <c r="M20" i="1"/>
  <c r="O20" i="1"/>
  <c r="P20" i="1"/>
  <c r="R20" i="1"/>
  <c r="S20" i="1"/>
  <c r="I21" i="1"/>
  <c r="J21" i="1"/>
  <c r="K21" i="1"/>
  <c r="L21" i="1"/>
  <c r="M21" i="1"/>
  <c r="N21" i="1"/>
  <c r="O21" i="1"/>
  <c r="P21" i="1"/>
  <c r="Q21" i="1"/>
  <c r="R21" i="1"/>
  <c r="S21" i="1"/>
  <c r="T21" i="1"/>
  <c r="N22" i="1"/>
  <c r="I22" i="1"/>
  <c r="J22" i="1"/>
  <c r="L22" i="1"/>
  <c r="M22" i="1"/>
  <c r="O22" i="1"/>
  <c r="P22" i="1"/>
  <c r="R22" i="1"/>
  <c r="S22" i="1"/>
  <c r="S19" i="1"/>
  <c r="R19" i="1"/>
  <c r="P19" i="1"/>
  <c r="O19" i="1"/>
  <c r="M19" i="1"/>
  <c r="L19" i="1"/>
  <c r="J19" i="1"/>
  <c r="I19" i="1"/>
  <c r="Q19" i="1"/>
  <c r="K16" i="1"/>
  <c r="I16" i="1"/>
  <c r="J16" i="1"/>
  <c r="L16" i="1"/>
  <c r="M16" i="1"/>
  <c r="O16" i="1"/>
  <c r="P16" i="1"/>
  <c r="R16" i="1"/>
  <c r="S16" i="1"/>
  <c r="T16" i="1"/>
  <c r="K17" i="1"/>
  <c r="I17" i="1"/>
  <c r="J17" i="1"/>
  <c r="L17" i="1"/>
  <c r="M17" i="1"/>
  <c r="O17" i="1"/>
  <c r="P17" i="1"/>
  <c r="R17" i="1"/>
  <c r="S17" i="1"/>
  <c r="S15" i="1"/>
  <c r="R15" i="1"/>
  <c r="P15" i="1"/>
  <c r="O15" i="1"/>
  <c r="M15" i="1"/>
  <c r="L15" i="1"/>
  <c r="J15" i="1"/>
  <c r="I15" i="1"/>
  <c r="Q15" i="1"/>
  <c r="T22" i="1" l="1"/>
  <c r="K22" i="1"/>
  <c r="Q22" i="1"/>
  <c r="Q20" i="1"/>
  <c r="Q23" i="1" s="1"/>
  <c r="N20" i="1"/>
  <c r="K20" i="1"/>
  <c r="K19" i="1"/>
  <c r="T19" i="1"/>
  <c r="N19" i="1"/>
  <c r="T17" i="1"/>
  <c r="Q17" i="1"/>
  <c r="Q16" i="1"/>
  <c r="N17" i="1"/>
  <c r="N16" i="1"/>
  <c r="T15" i="1"/>
  <c r="K15" i="1"/>
  <c r="N15" i="1"/>
  <c r="J23" i="1"/>
  <c r="L23" i="1"/>
  <c r="M23" i="1"/>
  <c r="O23" i="1"/>
  <c r="P23" i="1"/>
  <c r="R23" i="1"/>
  <c r="S23" i="1"/>
  <c r="I23" i="1"/>
  <c r="E20" i="1"/>
  <c r="E21" i="1"/>
  <c r="E22" i="1"/>
  <c r="D20" i="1"/>
  <c r="D21" i="1"/>
  <c r="D22" i="1"/>
  <c r="C20" i="1"/>
  <c r="C21" i="1"/>
  <c r="C22" i="1"/>
  <c r="H18" i="1"/>
  <c r="H23" i="1" s="1"/>
  <c r="G18" i="1"/>
  <c r="G23" i="1" s="1"/>
  <c r="F18" i="1"/>
  <c r="F23" i="1" s="1"/>
  <c r="E19" i="1"/>
  <c r="D19" i="1"/>
  <c r="C19" i="1"/>
  <c r="C15" i="1"/>
  <c r="D15" i="1"/>
  <c r="E15" i="1"/>
  <c r="T23" i="1" l="1"/>
  <c r="N23" i="1"/>
  <c r="K23" i="1"/>
  <c r="C16" i="1"/>
  <c r="D16" i="1"/>
  <c r="E16" i="1"/>
  <c r="C17" i="1"/>
  <c r="D17" i="1"/>
  <c r="E17" i="1"/>
</calcChain>
</file>

<file path=xl/sharedStrings.xml><?xml version="1.0" encoding="utf-8"?>
<sst xmlns="http://schemas.openxmlformats.org/spreadsheetml/2006/main" count="77" uniqueCount="60">
  <si>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</si>
  <si>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</si>
  <si>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</si>
  <si>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</si>
  <si>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</si>
  <si>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</si>
  <si>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</si>
  <si>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</si>
  <si>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</si>
  <si>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</si>
  <si>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</si>
  <si>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</si>
  <si>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</si>
  <si>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</si>
  <si>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</si>
  <si>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</si>
  <si>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</si>
  <si>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</si>
  <si>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</si>
  <si>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</si>
  <si>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</si>
  <si>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</si>
  <si>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</si>
  <si>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</si>
  <si>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</si>
  <si>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</si>
  <si>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</si>
  <si>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</si>
  <si>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</si>
  <si>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Сіль йодована</t>
  </si>
  <si>
    <t>Вода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</si>
  <si>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</si>
  <si>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</si>
  <si>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 xml:space="preserve">ВИХІД 
</t>
  </si>
  <si>
    <t>Золотисто-жовтого кольору, без стороннього запаху, присмаку і гіркоти.</t>
  </si>
  <si>
    <t xml:space="preserve">Цибуля ріпчаста </t>
  </si>
  <si>
    <t>Цибулини визрілі, здорові, цільні, сухі, незабруднені, з добре підсушеними верхніми лусками.</t>
  </si>
  <si>
    <t xml:space="preserve">Рецептура №  57
«Сборник  рецептур блюд и кулинарных изделий для предприятий общественного питания при общеобразовательных школах» В.Т. Лапшина Видання 2004 р.
</t>
  </si>
  <si>
    <t>САЛАТ З ЧЕРВОНОЇ КВАСОЛІ</t>
  </si>
  <si>
    <t>Квасоля червона</t>
  </si>
  <si>
    <t>Маса відвареної квасолі:</t>
  </si>
  <si>
    <t>Колір та запах властиві нормальному насінню квасолі, без затхлого, пліснявого та інших сторонніх запахів, без зараженості шкідниками хлібних запасів.</t>
  </si>
  <si>
    <t>Олія</t>
  </si>
  <si>
    <t>Лимонна кислота</t>
  </si>
  <si>
    <t>Зелень петрушки</t>
  </si>
  <si>
    <t>Безбарвні кристали або білий порошок, має приємний кислий смак; легко розчиняється у воді.</t>
  </si>
  <si>
    <t>Листя свіже, чисте, не загрубіле, з яскравим забарвленням, без квіткового стебла.</t>
  </si>
  <si>
    <t>Квасолю замочують у холодній воді на 2-3 год і варять у підсоленій воді. Після того, як квасоля стане м’якою, варіння закінчують і залишають на 15-20 хв у відварі, який потім зливають. В охолоджену квасолю додають цибулю ріпчасту нарізану півкільцями, олію, лимонну кислоту. Перед видачею посипають зеленню обдатою окропом.</t>
  </si>
  <si>
    <t>Подають в мілкій закусочній тарілці при кімнатній температурі виклавши гіркою.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</si>
  <si>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квасоля зберегла форму, цибуля нарізана півкільцями; салат викладений гіркою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</si>
  <si>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рожевого до вишневого.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</si>
  <si>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відвареній квасолі та цибулі ріпчастій в поєднанні з олією.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</si>
  <si>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ніжна.  </t>
    </r>
  </si>
  <si>
    <t>50 г ± 3 %</t>
  </si>
  <si>
    <t>Порціонування</t>
  </si>
  <si>
    <t>Б</t>
  </si>
  <si>
    <t>Ж</t>
  </si>
  <si>
    <t>В</t>
  </si>
  <si>
    <t>ЕЦ</t>
  </si>
  <si>
    <t>67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</si>
</sst>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2" fontId="3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0" fontId="6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/>
    <xf numFmtId="0" fontId="3" fillId="0" borderId="0" xfId="0" applyFont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topLeftCell="A10" zoomScale="80" zoomScaleNormal="100" zoomScalePageLayoutView="80" workbookViewId="0">
      <selection activeCell="H15" sqref="H15:T15"/>
    </sheetView>
  </sheetViews>
  <sheetFormatPr defaultRowHeight="14.4" x14ac:dyDescent="0.3"/>
  <cols>
    <col min="1" max="1" width="4.6640625" customWidth="1"/>
    <col min="2" max="2" width="13" customWidth="1"/>
    <col min="3" max="4" width="5.6640625" customWidth="1"/>
    <col min="5" max="5" width="5.5546875" customWidth="1"/>
    <col min="6" max="7" width="5.6640625" customWidth="1"/>
    <col min="8" max="8" width="5.5546875" customWidth="1"/>
    <col min="9" max="9" width="5.6640625" customWidth="1"/>
    <col min="10" max="10" width="5.5546875" customWidth="1"/>
    <col min="11" max="19" width="5.6640625" customWidth="1"/>
    <col min="20" max="20" width="5.5546875" customWidth="1"/>
    <col min="21" max="21" width="21.6640625" customWidth="1"/>
    <col min="22" max="22" width="10.88671875" customWidth="1"/>
    <col min="23" max="23" width="13.33203125" customWidth="1"/>
  </cols>
  <sheetData>
    <row r="1" spans="1:29" x14ac:dyDescent="0.3">
      <c r="A1" s="2"/>
      <c r="B1" s="62" t="s">
        <v>37</v>
      </c>
      <c r="C1" s="62"/>
      <c r="D1" s="62"/>
      <c r="E1" s="62"/>
      <c r="F1" s="62"/>
      <c r="G1" s="62"/>
      <c r="H1" s="62"/>
      <c r="I1" s="2"/>
      <c r="J1" s="2"/>
      <c r="K1" s="2"/>
      <c r="L1" s="2"/>
      <c r="M1" s="2"/>
      <c r="N1" s="2"/>
      <c r="O1" s="2"/>
      <c r="P1" s="4"/>
      <c r="Q1" s="61" t="s">
        <v>17</v>
      </c>
      <c r="R1" s="61"/>
      <c r="S1" s="61"/>
      <c r="T1" s="61"/>
      <c r="U1" s="61"/>
    </row>
    <row r="2" spans="1:29" x14ac:dyDescent="0.3">
      <c r="A2" s="2"/>
      <c r="B2" s="62"/>
      <c r="C2" s="62"/>
      <c r="D2" s="62"/>
      <c r="E2" s="62"/>
      <c r="F2" s="62"/>
      <c r="G2" s="62"/>
      <c r="H2" s="62"/>
      <c r="I2" s="2"/>
      <c r="J2" s="2"/>
      <c r="K2" s="2"/>
      <c r="L2" s="2"/>
      <c r="M2" s="2"/>
      <c r="N2" s="2"/>
      <c r="O2" s="2"/>
      <c r="P2" s="4"/>
      <c r="Q2" s="61" t="s">
        <v>18</v>
      </c>
      <c r="R2" s="61"/>
      <c r="S2" s="61"/>
      <c r="T2" s="61"/>
      <c r="U2" s="61"/>
    </row>
    <row r="3" spans="1:29" x14ac:dyDescent="0.3">
      <c r="A3" s="2"/>
      <c r="B3" s="62"/>
      <c r="C3" s="62"/>
      <c r="D3" s="62"/>
      <c r="E3" s="62"/>
      <c r="F3" s="62"/>
      <c r="G3" s="62"/>
      <c r="H3" s="62"/>
      <c r="I3" s="2"/>
      <c r="J3" s="2"/>
      <c r="K3" s="2"/>
      <c r="L3" s="2"/>
      <c r="M3" s="2"/>
      <c r="N3" s="2"/>
      <c r="O3" s="2"/>
      <c r="P3" s="4"/>
      <c r="Q3" s="61" t="s">
        <v>19</v>
      </c>
      <c r="R3" s="61"/>
      <c r="S3" s="61"/>
      <c r="T3" s="61"/>
      <c r="U3" s="61"/>
    </row>
    <row r="4" spans="1:29" x14ac:dyDescent="0.3">
      <c r="A4" s="2"/>
      <c r="B4" s="62"/>
      <c r="C4" s="62"/>
      <c r="D4" s="62"/>
      <c r="E4" s="62"/>
      <c r="F4" s="62"/>
      <c r="G4" s="62"/>
      <c r="H4" s="62"/>
      <c r="I4" s="2"/>
      <c r="J4" s="2"/>
      <c r="K4" s="2"/>
      <c r="L4" s="2"/>
      <c r="M4" s="2"/>
      <c r="N4" s="2"/>
      <c r="O4" s="2"/>
      <c r="P4" s="4"/>
      <c r="Q4" s="61" t="s">
        <v>20</v>
      </c>
      <c r="R4" s="61"/>
      <c r="S4" s="61"/>
      <c r="T4" s="61"/>
      <c r="U4" s="61"/>
    </row>
    <row r="5" spans="1:29" x14ac:dyDescent="0.3">
      <c r="A5" s="2"/>
      <c r="B5" s="62"/>
      <c r="C5" s="62"/>
      <c r="D5" s="62"/>
      <c r="E5" s="62"/>
      <c r="F5" s="62"/>
      <c r="G5" s="62"/>
      <c r="H5" s="62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2"/>
      <c r="B6" s="34"/>
      <c r="C6" s="34"/>
      <c r="D6" s="34"/>
      <c r="E6" s="34"/>
      <c r="F6" s="34"/>
      <c r="G6" s="34"/>
      <c r="H6" s="34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</row>
    <row r="8" spans="1:29" x14ac:dyDescent="0.3">
      <c r="A8" s="60" t="s">
        <v>38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</row>
    <row r="9" spans="1:2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3">
      <c r="A10" s="63" t="s">
        <v>0</v>
      </c>
      <c r="B10" s="45" t="s">
        <v>14</v>
      </c>
      <c r="C10" s="45" t="s">
        <v>1</v>
      </c>
      <c r="D10" s="45"/>
      <c r="E10" s="45"/>
      <c r="F10" s="45"/>
      <c r="G10" s="45"/>
      <c r="H10" s="45"/>
      <c r="I10" s="45" t="s">
        <v>2</v>
      </c>
      <c r="J10" s="45"/>
      <c r="K10" s="45"/>
      <c r="L10" s="45"/>
      <c r="M10" s="45"/>
      <c r="N10" s="45"/>
      <c r="O10" s="45"/>
      <c r="P10" s="45"/>
      <c r="Q10" s="45"/>
      <c r="R10" s="51" t="s">
        <v>13</v>
      </c>
      <c r="S10" s="51"/>
      <c r="T10" s="51"/>
      <c r="U10" s="51" t="s">
        <v>3</v>
      </c>
      <c r="V10" s="66" t="s">
        <v>25</v>
      </c>
      <c r="W10" s="45" t="s">
        <v>28</v>
      </c>
      <c r="X10" s="58" t="s">
        <v>54</v>
      </c>
    </row>
    <row r="11" spans="1:29" ht="15.75" customHeight="1" x14ac:dyDescent="0.3">
      <c r="A11" s="64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51"/>
      <c r="S11" s="51"/>
      <c r="T11" s="51"/>
      <c r="U11" s="51"/>
      <c r="V11" s="67"/>
      <c r="W11" s="45"/>
      <c r="X11" s="58"/>
    </row>
    <row r="12" spans="1:29" ht="25.5" customHeight="1" x14ac:dyDescent="0.3">
      <c r="A12" s="64"/>
      <c r="B12" s="45"/>
      <c r="C12" s="50" t="s">
        <v>8</v>
      </c>
      <c r="D12" s="50"/>
      <c r="E12" s="50"/>
      <c r="F12" s="50" t="s">
        <v>9</v>
      </c>
      <c r="G12" s="50"/>
      <c r="H12" s="50"/>
      <c r="I12" s="50" t="s">
        <v>10</v>
      </c>
      <c r="J12" s="50"/>
      <c r="K12" s="50"/>
      <c r="L12" s="50" t="s">
        <v>11</v>
      </c>
      <c r="M12" s="50"/>
      <c r="N12" s="50"/>
      <c r="O12" s="50" t="s">
        <v>12</v>
      </c>
      <c r="P12" s="50"/>
      <c r="Q12" s="50"/>
      <c r="R12" s="51"/>
      <c r="S12" s="51"/>
      <c r="T12" s="51"/>
      <c r="U12" s="51"/>
      <c r="V12" s="67"/>
      <c r="W12" s="45"/>
      <c r="X12" s="58"/>
    </row>
    <row r="13" spans="1:29" x14ac:dyDescent="0.3">
      <c r="A13" s="64"/>
      <c r="B13" s="45"/>
      <c r="C13" s="52" t="s">
        <v>4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  <c r="U13" s="51"/>
      <c r="V13" s="68"/>
      <c r="W13" s="45"/>
      <c r="X13" s="58"/>
    </row>
    <row r="14" spans="1:29" ht="30.75" customHeight="1" x14ac:dyDescent="0.3">
      <c r="A14" s="65"/>
      <c r="B14" s="45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51"/>
      <c r="V14" s="14" t="s">
        <v>15</v>
      </c>
      <c r="W14" s="14" t="s">
        <v>15</v>
      </c>
      <c r="X14" s="38" t="s">
        <v>15</v>
      </c>
      <c r="Z14" s="39" t="s">
        <v>55</v>
      </c>
      <c r="AA14" s="39" t="s">
        <v>56</v>
      </c>
      <c r="AB14" s="39" t="s">
        <v>57</v>
      </c>
      <c r="AC14" s="39" t="s">
        <v>58</v>
      </c>
    </row>
    <row r="15" spans="1:29" ht="87" customHeight="1" x14ac:dyDescent="0.3">
      <c r="A15" s="27"/>
      <c r="B15" s="19" t="s">
        <v>39</v>
      </c>
      <c r="C15" s="16">
        <f t="shared" ref="C15:C17" si="0">(100*F15)/(100-V15)</f>
        <v>19.3</v>
      </c>
      <c r="D15" s="17">
        <f t="shared" ref="D15:D17" si="1">(100*G15)/(100-V15)</f>
        <v>19.3</v>
      </c>
      <c r="E15" s="17">
        <f t="shared" ref="E15:E17" si="2">(100*H15)/(100-V15)</f>
        <v>25.733333333333334</v>
      </c>
      <c r="F15" s="20">
        <v>19.3</v>
      </c>
      <c r="G15" s="20">
        <v>19.3</v>
      </c>
      <c r="H15" s="17">
        <f>G15/0.75</f>
        <v>25.733333333333334</v>
      </c>
      <c r="I15" s="42">
        <f>Z15/100*F15</f>
        <v>4.0529999999999999</v>
      </c>
      <c r="J15" s="42">
        <f>Z15/100*G15</f>
        <v>4.0529999999999999</v>
      </c>
      <c r="K15" s="42">
        <f>Z15/100*H15</f>
        <v>5.4039999999999999</v>
      </c>
      <c r="L15" s="42">
        <f>AA15/100*F15</f>
        <v>0.38600000000000001</v>
      </c>
      <c r="M15" s="42">
        <f>AA15/100*G15</f>
        <v>0.38600000000000001</v>
      </c>
      <c r="N15" s="42">
        <f>AA15/100*H15</f>
        <v>0.51466666666666672</v>
      </c>
      <c r="O15" s="42">
        <f>AB15/100*F15</f>
        <v>9.7465000000000011</v>
      </c>
      <c r="P15" s="42">
        <f>AB15/100*G15</f>
        <v>9.7465000000000011</v>
      </c>
      <c r="Q15" s="42">
        <f>AB15/100*H15</f>
        <v>12.995333333333335</v>
      </c>
      <c r="R15" s="41">
        <f>AC15/100*F15</f>
        <v>56.356000000000002</v>
      </c>
      <c r="S15" s="41">
        <f>AC15/100*G15</f>
        <v>56.356000000000002</v>
      </c>
      <c r="T15" s="41">
        <f>AC15/100*H15</f>
        <v>75.141333333333336</v>
      </c>
      <c r="U15" s="33" t="s">
        <v>41</v>
      </c>
      <c r="V15" s="21">
        <v>0</v>
      </c>
      <c r="W15" s="32">
        <v>108</v>
      </c>
      <c r="X15" s="32"/>
      <c r="Z15" s="40">
        <v>21</v>
      </c>
      <c r="AA15" s="40">
        <v>2</v>
      </c>
      <c r="AB15" s="40">
        <v>50.5</v>
      </c>
      <c r="AC15" s="41">
        <v>292</v>
      </c>
    </row>
    <row r="16" spans="1:29" ht="48" customHeight="1" x14ac:dyDescent="0.3">
      <c r="A16" s="27"/>
      <c r="B16" s="15" t="s">
        <v>30</v>
      </c>
      <c r="C16" s="16">
        <f t="shared" si="0"/>
        <v>50</v>
      </c>
      <c r="D16" s="17">
        <f t="shared" si="1"/>
        <v>50</v>
      </c>
      <c r="E16" s="17">
        <f t="shared" si="2"/>
        <v>66.666666666666671</v>
      </c>
      <c r="F16" s="20">
        <v>50</v>
      </c>
      <c r="G16" s="20">
        <v>50</v>
      </c>
      <c r="H16" s="17">
        <f t="shared" ref="H16:H17" si="3">G16/0.75</f>
        <v>66.666666666666671</v>
      </c>
      <c r="I16" s="42">
        <f t="shared" ref="I16:I17" si="4">Z16/100*F16</f>
        <v>0</v>
      </c>
      <c r="J16" s="42">
        <f t="shared" ref="J16:J17" si="5">Z16/100*G16</f>
        <v>0</v>
      </c>
      <c r="K16" s="42">
        <f t="shared" ref="K16:K17" si="6">Z16/100*H16</f>
        <v>0</v>
      </c>
      <c r="L16" s="42">
        <f t="shared" ref="L16:L17" si="7">AA16/100*F16</f>
        <v>0</v>
      </c>
      <c r="M16" s="42">
        <f t="shared" ref="M16:M17" si="8">AA16/100*G16</f>
        <v>0</v>
      </c>
      <c r="N16" s="42">
        <f t="shared" ref="N16:N17" si="9">AA16/100*H16</f>
        <v>0</v>
      </c>
      <c r="O16" s="42">
        <f t="shared" ref="O16:O17" si="10">AB16/100*F16</f>
        <v>0</v>
      </c>
      <c r="P16" s="42">
        <f t="shared" ref="P16:P17" si="11">AB16/100*G16</f>
        <v>0</v>
      </c>
      <c r="Q16" s="42">
        <f t="shared" ref="Q16:Q17" si="12">AB16/100*H16</f>
        <v>0</v>
      </c>
      <c r="R16" s="41">
        <f t="shared" ref="R16:R17" si="13">AC16/100*F16</f>
        <v>0</v>
      </c>
      <c r="S16" s="41">
        <f t="shared" ref="S16:S17" si="14">AC16/100*G16</f>
        <v>0</v>
      </c>
      <c r="T16" s="41">
        <f t="shared" ref="T16:T17" si="15">AC16/100*H16</f>
        <v>0</v>
      </c>
      <c r="U16" s="33" t="s">
        <v>32</v>
      </c>
      <c r="V16" s="22">
        <v>0</v>
      </c>
      <c r="W16" s="22">
        <v>0</v>
      </c>
      <c r="X16" s="32"/>
      <c r="Z16" s="40">
        <v>0</v>
      </c>
      <c r="AA16" s="40">
        <v>0</v>
      </c>
      <c r="AB16" s="40">
        <v>0</v>
      </c>
      <c r="AC16" s="41">
        <v>0</v>
      </c>
    </row>
    <row r="17" spans="1:29" ht="72" customHeight="1" x14ac:dyDescent="0.3">
      <c r="A17" s="27"/>
      <c r="B17" s="15" t="s">
        <v>29</v>
      </c>
      <c r="C17" s="30">
        <f t="shared" si="0"/>
        <v>0.12</v>
      </c>
      <c r="D17" s="18">
        <f t="shared" si="1"/>
        <v>0.12</v>
      </c>
      <c r="E17" s="18">
        <f t="shared" si="2"/>
        <v>0.16</v>
      </c>
      <c r="F17" s="18">
        <v>0.12</v>
      </c>
      <c r="G17" s="18">
        <v>0.12</v>
      </c>
      <c r="H17" s="17">
        <f t="shared" si="3"/>
        <v>0.16</v>
      </c>
      <c r="I17" s="42">
        <f t="shared" si="4"/>
        <v>0</v>
      </c>
      <c r="J17" s="42">
        <f t="shared" si="5"/>
        <v>0</v>
      </c>
      <c r="K17" s="42">
        <f t="shared" si="6"/>
        <v>0</v>
      </c>
      <c r="L17" s="42">
        <f t="shared" si="7"/>
        <v>0</v>
      </c>
      <c r="M17" s="42">
        <f t="shared" si="8"/>
        <v>0</v>
      </c>
      <c r="N17" s="42">
        <f t="shared" si="9"/>
        <v>0</v>
      </c>
      <c r="O17" s="42">
        <f t="shared" si="10"/>
        <v>0</v>
      </c>
      <c r="P17" s="42">
        <f t="shared" si="11"/>
        <v>0</v>
      </c>
      <c r="Q17" s="42">
        <f t="shared" si="12"/>
        <v>0</v>
      </c>
      <c r="R17" s="41">
        <f t="shared" si="13"/>
        <v>0</v>
      </c>
      <c r="S17" s="41">
        <f t="shared" si="14"/>
        <v>0</v>
      </c>
      <c r="T17" s="41">
        <f t="shared" si="15"/>
        <v>0</v>
      </c>
      <c r="U17" s="33" t="s">
        <v>31</v>
      </c>
      <c r="V17" s="22">
        <v>0</v>
      </c>
      <c r="W17" s="22">
        <v>0</v>
      </c>
      <c r="X17" s="32"/>
      <c r="Z17" s="40">
        <v>0</v>
      </c>
      <c r="AA17" s="40">
        <v>0</v>
      </c>
      <c r="AB17" s="40">
        <v>0</v>
      </c>
      <c r="AC17" s="41">
        <v>0</v>
      </c>
    </row>
    <row r="18" spans="1:29" ht="24" customHeight="1" x14ac:dyDescent="0.3">
      <c r="A18" s="27"/>
      <c r="B18" s="55" t="s">
        <v>40</v>
      </c>
      <c r="C18" s="56"/>
      <c r="D18" s="56"/>
      <c r="E18" s="57"/>
      <c r="F18" s="23">
        <f>F15*W15/100+F15+F17</f>
        <v>40.264000000000003</v>
      </c>
      <c r="G18" s="23">
        <f>G15*W15/100+G15+G17</f>
        <v>40.264000000000003</v>
      </c>
      <c r="H18" s="23">
        <f>H15*W15/100+H15+H17</f>
        <v>53.685333333333332</v>
      </c>
      <c r="I18" s="18"/>
      <c r="J18" s="18"/>
      <c r="K18" s="18"/>
      <c r="L18" s="18"/>
      <c r="M18" s="18"/>
      <c r="N18" s="18"/>
      <c r="O18" s="18"/>
      <c r="P18" s="18"/>
      <c r="Q18" s="18"/>
      <c r="R18" s="17"/>
      <c r="S18" s="17"/>
      <c r="T18" s="17"/>
      <c r="U18" s="33"/>
      <c r="V18" s="22">
        <v>0</v>
      </c>
      <c r="W18" s="22">
        <v>0</v>
      </c>
      <c r="X18" s="32"/>
      <c r="Z18" s="40"/>
      <c r="AA18" s="40"/>
      <c r="AB18" s="40"/>
      <c r="AC18" s="41"/>
    </row>
    <row r="19" spans="1:29" ht="51.75" customHeight="1" x14ac:dyDescent="0.3">
      <c r="A19" s="27"/>
      <c r="B19" s="15" t="s">
        <v>35</v>
      </c>
      <c r="C19" s="16">
        <f t="shared" ref="C19:C22" si="16">(100*F19)/(100-V19)</f>
        <v>7.1428571428571432</v>
      </c>
      <c r="D19" s="17">
        <f t="shared" ref="D19:D22" si="17">(100*G19)/(100-V19)</f>
        <v>7.1428571428571432</v>
      </c>
      <c r="E19" s="17">
        <f t="shared" ref="E19:E22" si="18">(100*H19)/(100-V19)</f>
        <v>9.5238095238095237</v>
      </c>
      <c r="F19" s="20">
        <v>6</v>
      </c>
      <c r="G19" s="20">
        <v>6</v>
      </c>
      <c r="H19" s="17">
        <f>G19/0.75</f>
        <v>8</v>
      </c>
      <c r="I19" s="42">
        <f t="shared" ref="I19" si="19">Z19/100*F19</f>
        <v>8.3999999999999991E-2</v>
      </c>
      <c r="J19" s="42">
        <f t="shared" ref="J19" si="20">Z19/100*G19</f>
        <v>8.3999999999999991E-2</v>
      </c>
      <c r="K19" s="42">
        <f t="shared" ref="K19" si="21">Z19/100*H19</f>
        <v>0.11199999999999999</v>
      </c>
      <c r="L19" s="42">
        <f t="shared" ref="L19" si="22">AA19/100*F19</f>
        <v>0</v>
      </c>
      <c r="M19" s="42">
        <f t="shared" ref="M19" si="23">AA19/100*G19</f>
        <v>0</v>
      </c>
      <c r="N19" s="42">
        <f t="shared" ref="N19" si="24">AA19/100*H19</f>
        <v>0</v>
      </c>
      <c r="O19" s="42">
        <f t="shared" ref="O19" si="25">AB19/100*F19</f>
        <v>0.58800000000000008</v>
      </c>
      <c r="P19" s="42">
        <f t="shared" ref="P19" si="26">AB19/100*G19</f>
        <v>0.58800000000000008</v>
      </c>
      <c r="Q19" s="42">
        <f t="shared" ref="Q19" si="27">AB19/100*H19</f>
        <v>0.78400000000000003</v>
      </c>
      <c r="R19" s="41">
        <f t="shared" ref="R19" si="28">AC19/100*F19</f>
        <v>2.46</v>
      </c>
      <c r="S19" s="41">
        <f t="shared" ref="S19" si="29">AC19/100*G19</f>
        <v>2.46</v>
      </c>
      <c r="T19" s="41">
        <f t="shared" ref="T19" si="30">AC19/100*H19</f>
        <v>3.28</v>
      </c>
      <c r="U19" s="33" t="s">
        <v>36</v>
      </c>
      <c r="V19" s="22">
        <v>16</v>
      </c>
      <c r="W19" s="22">
        <v>50</v>
      </c>
      <c r="X19" s="32"/>
      <c r="Z19" s="40">
        <v>1.4</v>
      </c>
      <c r="AA19" s="40">
        <v>0</v>
      </c>
      <c r="AB19" s="40">
        <v>9.8000000000000007</v>
      </c>
      <c r="AC19" s="41">
        <v>41</v>
      </c>
    </row>
    <row r="20" spans="1:29" ht="40.5" customHeight="1" x14ac:dyDescent="0.3">
      <c r="A20" s="27"/>
      <c r="B20" s="15" t="s">
        <v>42</v>
      </c>
      <c r="C20" s="16">
        <f t="shared" si="16"/>
        <v>1.8</v>
      </c>
      <c r="D20" s="17">
        <f t="shared" si="17"/>
        <v>1.8</v>
      </c>
      <c r="E20" s="17">
        <f t="shared" si="18"/>
        <v>2.4</v>
      </c>
      <c r="F20" s="20">
        <v>1.8</v>
      </c>
      <c r="G20" s="20">
        <v>1.8</v>
      </c>
      <c r="H20" s="17">
        <f t="shared" ref="H20:H22" si="31">G20/0.75</f>
        <v>2.4</v>
      </c>
      <c r="I20" s="42">
        <f t="shared" ref="I20:I22" si="32">Z20/100*F20</f>
        <v>0</v>
      </c>
      <c r="J20" s="42">
        <f t="shared" ref="J20:J22" si="33">Z20/100*G20</f>
        <v>0</v>
      </c>
      <c r="K20" s="42">
        <f t="shared" ref="K20:K22" si="34">Z20/100*H20</f>
        <v>0</v>
      </c>
      <c r="L20" s="42">
        <f t="shared" ref="L20:L22" si="35">AA20/100*F20</f>
        <v>1.7982000000000002</v>
      </c>
      <c r="M20" s="42">
        <f t="shared" ref="M20:M22" si="36">AA20/100*G20</f>
        <v>1.7982000000000002</v>
      </c>
      <c r="N20" s="42">
        <f t="shared" ref="N20:N22" si="37">AA20/100*H20</f>
        <v>2.3976000000000002</v>
      </c>
      <c r="O20" s="42">
        <f t="shared" ref="O20:O22" si="38">AB20/100*F20</f>
        <v>0</v>
      </c>
      <c r="P20" s="42">
        <f t="shared" ref="P20:P22" si="39">AB20/100*G20</f>
        <v>0</v>
      </c>
      <c r="Q20" s="42">
        <f t="shared" ref="Q20:Q22" si="40">AB20/100*H20</f>
        <v>0</v>
      </c>
      <c r="R20" s="41">
        <f t="shared" ref="R20:R22" si="41">AC20/100*F20</f>
        <v>16.182000000000002</v>
      </c>
      <c r="S20" s="41">
        <f t="shared" ref="S20:S22" si="42">AC20/100*G20</f>
        <v>16.182000000000002</v>
      </c>
      <c r="T20" s="41">
        <f t="shared" ref="T20:T22" si="43">AC20/100*H20</f>
        <v>21.576000000000001</v>
      </c>
      <c r="U20" s="33" t="s">
        <v>34</v>
      </c>
      <c r="V20" s="22">
        <v>0</v>
      </c>
      <c r="W20" s="22">
        <v>0</v>
      </c>
      <c r="X20" s="32"/>
      <c r="Z20" s="40">
        <v>0</v>
      </c>
      <c r="AA20" s="40">
        <v>99.9</v>
      </c>
      <c r="AB20" s="40">
        <v>0</v>
      </c>
      <c r="AC20" s="41">
        <v>899</v>
      </c>
    </row>
    <row r="21" spans="1:29" ht="52.5" customHeight="1" x14ac:dyDescent="0.3">
      <c r="A21" s="27"/>
      <c r="B21" s="15" t="s">
        <v>43</v>
      </c>
      <c r="C21" s="30">
        <f t="shared" si="16"/>
        <v>0.43</v>
      </c>
      <c r="D21" s="18">
        <f t="shared" si="17"/>
        <v>0.43</v>
      </c>
      <c r="E21" s="18">
        <f t="shared" si="18"/>
        <v>0.57333333333333336</v>
      </c>
      <c r="F21" s="18">
        <v>0.43</v>
      </c>
      <c r="G21" s="18">
        <v>0.43</v>
      </c>
      <c r="H21" s="17">
        <f t="shared" si="31"/>
        <v>0.57333333333333336</v>
      </c>
      <c r="I21" s="42">
        <f t="shared" si="32"/>
        <v>0</v>
      </c>
      <c r="J21" s="42">
        <f t="shared" si="33"/>
        <v>0</v>
      </c>
      <c r="K21" s="42">
        <f t="shared" si="34"/>
        <v>0</v>
      </c>
      <c r="L21" s="42">
        <f t="shared" si="35"/>
        <v>0</v>
      </c>
      <c r="M21" s="42">
        <f t="shared" si="36"/>
        <v>0</v>
      </c>
      <c r="N21" s="42">
        <f t="shared" si="37"/>
        <v>0</v>
      </c>
      <c r="O21" s="42">
        <f t="shared" si="38"/>
        <v>0</v>
      </c>
      <c r="P21" s="42">
        <f t="shared" si="39"/>
        <v>0</v>
      </c>
      <c r="Q21" s="42">
        <f t="shared" si="40"/>
        <v>0</v>
      </c>
      <c r="R21" s="41">
        <f t="shared" si="41"/>
        <v>0</v>
      </c>
      <c r="S21" s="41">
        <f t="shared" si="42"/>
        <v>0</v>
      </c>
      <c r="T21" s="41">
        <f t="shared" si="43"/>
        <v>0</v>
      </c>
      <c r="U21" s="33" t="s">
        <v>45</v>
      </c>
      <c r="V21" s="22">
        <v>0</v>
      </c>
      <c r="W21" s="22">
        <v>0</v>
      </c>
      <c r="X21" s="32"/>
      <c r="Z21" s="40">
        <v>0</v>
      </c>
      <c r="AA21" s="40">
        <v>0</v>
      </c>
      <c r="AB21" s="40">
        <v>0</v>
      </c>
      <c r="AC21" s="41">
        <v>0</v>
      </c>
    </row>
    <row r="22" spans="1:29" ht="54" customHeight="1" x14ac:dyDescent="0.3">
      <c r="A22" s="27"/>
      <c r="B22" s="15" t="s">
        <v>44</v>
      </c>
      <c r="C22" s="16">
        <f t="shared" si="16"/>
        <v>3.125</v>
      </c>
      <c r="D22" s="17">
        <f t="shared" si="17"/>
        <v>3.125</v>
      </c>
      <c r="E22" s="17">
        <f t="shared" si="18"/>
        <v>4.1666666666666661</v>
      </c>
      <c r="F22" s="20">
        <v>2</v>
      </c>
      <c r="G22" s="20">
        <v>2</v>
      </c>
      <c r="H22" s="17">
        <f t="shared" si="31"/>
        <v>2.6666666666666665</v>
      </c>
      <c r="I22" s="42">
        <f t="shared" si="32"/>
        <v>7.400000000000001E-2</v>
      </c>
      <c r="J22" s="42">
        <f t="shared" si="33"/>
        <v>7.400000000000001E-2</v>
      </c>
      <c r="K22" s="42">
        <f t="shared" si="34"/>
        <v>9.866666666666668E-2</v>
      </c>
      <c r="L22" s="42">
        <f t="shared" si="35"/>
        <v>8.0000000000000002E-3</v>
      </c>
      <c r="M22" s="42">
        <f t="shared" si="36"/>
        <v>8.0000000000000002E-3</v>
      </c>
      <c r="N22" s="42">
        <f t="shared" si="37"/>
        <v>1.0666666666666666E-2</v>
      </c>
      <c r="O22" s="42">
        <f t="shared" si="38"/>
        <v>0.19</v>
      </c>
      <c r="P22" s="42">
        <f t="shared" si="39"/>
        <v>0.19</v>
      </c>
      <c r="Q22" s="42">
        <f t="shared" si="40"/>
        <v>0.2533333333333333</v>
      </c>
      <c r="R22" s="41">
        <f t="shared" si="41"/>
        <v>0.98</v>
      </c>
      <c r="S22" s="41">
        <f t="shared" si="42"/>
        <v>0.98</v>
      </c>
      <c r="T22" s="41">
        <f t="shared" si="43"/>
        <v>1.3066666666666666</v>
      </c>
      <c r="U22" s="33" t="s">
        <v>46</v>
      </c>
      <c r="V22" s="22">
        <v>36</v>
      </c>
      <c r="W22" s="22">
        <v>0</v>
      </c>
      <c r="X22" s="32"/>
      <c r="Z22" s="40">
        <v>3.7</v>
      </c>
      <c r="AA22" s="40">
        <v>0.4</v>
      </c>
      <c r="AB22" s="40">
        <v>9.5</v>
      </c>
      <c r="AC22" s="41">
        <v>49</v>
      </c>
    </row>
    <row r="23" spans="1:29" ht="15" customHeight="1" x14ac:dyDescent="0.3">
      <c r="A23" s="28"/>
      <c r="B23" s="46" t="s">
        <v>33</v>
      </c>
      <c r="C23" s="47"/>
      <c r="D23" s="47"/>
      <c r="E23" s="48"/>
      <c r="F23" s="23">
        <f>SUM(F18:F22)*(100-W23)/100</f>
        <v>50.241530000000004</v>
      </c>
      <c r="G23" s="23">
        <f>SUM(G18:G22)*(100-W23)/100</f>
        <v>50.241530000000004</v>
      </c>
      <c r="H23" s="23">
        <f>SUM(H18:H22)*(100-W23)/100</f>
        <v>66.988706666666673</v>
      </c>
      <c r="I23" s="25">
        <f>SUM(I15:I22)</f>
        <v>4.2109999999999994</v>
      </c>
      <c r="J23" s="25">
        <f t="shared" ref="J23:T23" si="44">SUM(J15:J22)</f>
        <v>4.2109999999999994</v>
      </c>
      <c r="K23" s="25">
        <f t="shared" si="44"/>
        <v>5.6146666666666665</v>
      </c>
      <c r="L23" s="25">
        <f t="shared" si="44"/>
        <v>2.1922000000000001</v>
      </c>
      <c r="M23" s="25">
        <f t="shared" si="44"/>
        <v>2.1922000000000001</v>
      </c>
      <c r="N23" s="25">
        <f t="shared" si="44"/>
        <v>2.9229333333333338</v>
      </c>
      <c r="O23" s="25">
        <f t="shared" si="44"/>
        <v>10.524500000000002</v>
      </c>
      <c r="P23" s="25">
        <f t="shared" si="44"/>
        <v>10.524500000000002</v>
      </c>
      <c r="Q23" s="25">
        <f t="shared" si="44"/>
        <v>14.032666666666669</v>
      </c>
      <c r="R23" s="23">
        <f t="shared" si="44"/>
        <v>75.978000000000009</v>
      </c>
      <c r="S23" s="23">
        <f t="shared" si="44"/>
        <v>75.978000000000009</v>
      </c>
      <c r="T23" s="23">
        <f t="shared" si="44"/>
        <v>101.304</v>
      </c>
      <c r="U23" s="3"/>
      <c r="V23" s="22"/>
      <c r="W23" s="31">
        <v>0.5</v>
      </c>
      <c r="X23" s="32"/>
      <c r="Z23" s="40"/>
      <c r="AA23" s="40"/>
      <c r="AB23" s="40"/>
      <c r="AC23" s="41"/>
    </row>
    <row r="24" spans="1:29" x14ac:dyDescent="0.3">
      <c r="A24" s="7"/>
      <c r="B24" s="8"/>
      <c r="C24" s="10"/>
      <c r="D24" s="10"/>
      <c r="E24" s="10"/>
      <c r="F24" s="35"/>
      <c r="G24" s="35"/>
      <c r="H24" s="35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3">
      <c r="A25" s="7"/>
      <c r="B25" s="8"/>
      <c r="C25" s="10"/>
      <c r="D25" s="10"/>
      <c r="E25" s="10"/>
      <c r="F25" s="12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9"/>
    </row>
    <row r="26" spans="1:29" x14ac:dyDescent="0.3">
      <c r="A26" s="29"/>
      <c r="B26" s="43" t="s">
        <v>21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</row>
    <row r="27" spans="1:29" ht="48.75" customHeight="1" x14ac:dyDescent="0.3">
      <c r="A27" s="29"/>
      <c r="B27" s="49" t="s">
        <v>47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9" ht="16.5" customHeight="1" x14ac:dyDescent="0.3">
      <c r="A28" s="29"/>
      <c r="B28" s="37" t="s">
        <v>48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1:29" ht="15" customHeight="1" x14ac:dyDescent="0.3">
      <c r="A29" s="29"/>
      <c r="B29" s="2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5"/>
      <c r="B30" s="43" t="s">
        <v>22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</row>
    <row r="31" spans="1:29" x14ac:dyDescent="0.3">
      <c r="A31" s="5"/>
      <c r="B31" s="5" t="s">
        <v>49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ht="16.5" customHeight="1" x14ac:dyDescent="0.3">
      <c r="A32" s="5"/>
      <c r="B32" s="5" t="s">
        <v>50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5" t="s">
        <v>51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5" t="s">
        <v>52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5"/>
      <c r="B36" s="43" t="s">
        <v>23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</row>
    <row r="37" spans="1:21" x14ac:dyDescent="0.3">
      <c r="A37" s="5"/>
      <c r="B37" s="5" t="s">
        <v>27</v>
      </c>
      <c r="C37" s="5"/>
      <c r="D37" s="36" t="s">
        <v>53</v>
      </c>
      <c r="E37" s="36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5"/>
      <c r="C38" s="5"/>
      <c r="D38" s="36" t="s">
        <v>59</v>
      </c>
      <c r="E38" s="36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5"/>
      <c r="B39" s="5"/>
      <c r="C39" s="5"/>
      <c r="D39" s="36"/>
      <c r="E39" s="36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3">
      <c r="A42" s="5"/>
      <c r="B42" s="44" t="s">
        <v>24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</row>
    <row r="43" spans="1:21" x14ac:dyDescent="0.3">
      <c r="A43" s="5"/>
      <c r="B43" s="5" t="s">
        <v>26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6"/>
      <c r="N43" s="5"/>
      <c r="O43" s="5"/>
      <c r="P43" s="6"/>
      <c r="Q43" s="5"/>
      <c r="R43" s="5"/>
      <c r="S43" s="5"/>
      <c r="T43" s="5"/>
      <c r="U43" s="6"/>
    </row>
    <row r="44" spans="1:2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3">
      <c r="A45" s="1"/>
    </row>
    <row r="46" spans="1:21" ht="15" customHeight="1" x14ac:dyDescent="0.3">
      <c r="A46" s="1"/>
    </row>
    <row r="47" spans="1:21" x14ac:dyDescent="0.3">
      <c r="A47" s="1"/>
    </row>
    <row r="48" spans="1:21" ht="15" customHeight="1" x14ac:dyDescent="0.3">
      <c r="A48" s="1"/>
    </row>
    <row r="56" ht="30" customHeight="1" x14ac:dyDescent="0.3"/>
  </sheetData>
  <mergeCells count="29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  <mergeCell ref="B36:U36"/>
    <mergeCell ref="B42:U42"/>
    <mergeCell ref="B10:B14"/>
    <mergeCell ref="B30:U30"/>
    <mergeCell ref="B23:E23"/>
    <mergeCell ref="B26:U26"/>
    <mergeCell ref="B27:U27"/>
    <mergeCell ref="O12:Q12"/>
    <mergeCell ref="C10:H11"/>
    <mergeCell ref="I10:Q11"/>
    <mergeCell ref="R10:T12"/>
    <mergeCell ref="U10:U14"/>
    <mergeCell ref="C13:T13"/>
    <mergeCell ref="C12:E12"/>
    <mergeCell ref="F12:H12"/>
    <mergeCell ref="B18:E18"/>
  </mergeCells>
  <pageMargins left="0.25" right="0.25" top="0.75" bottom="0.75" header="0.3" footer="0.3"/>
  <pageSetup paperSize="9" orientation="landscape" r:id="rId1"/>
  <ignoredErrors>
    <ignoredError sqref="H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2023-07-11T08:23:55Z</dcterms:modified>
</cp:coreProperties>
</file>